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ula.n.carvalho\Desktop\"/>
    </mc:Choice>
  </mc:AlternateContent>
  <bookViews>
    <workbookView xWindow="0" yWindow="0" windowWidth="23040" windowHeight="8790"/>
  </bookViews>
  <sheets>
    <sheet name="Anexo V" sheetId="5" r:id="rId1"/>
  </sheets>
  <definedNames>
    <definedName name="_xlnm.Print_Titles" localSheetId="0">'Anexo V'!$1:$2</definedName>
  </definedNames>
  <calcPr calcId="152511"/>
</workbook>
</file>

<file path=xl/calcChain.xml><?xml version="1.0" encoding="utf-8"?>
<calcChain xmlns="http://schemas.openxmlformats.org/spreadsheetml/2006/main">
  <c r="E43" i="5" l="1"/>
  <c r="F43" i="5" s="1"/>
  <c r="E41" i="5"/>
  <c r="F41" i="5" s="1"/>
  <c r="E39" i="5"/>
  <c r="F39" i="5" s="1"/>
  <c r="E38" i="5"/>
  <c r="F38" i="5" s="1"/>
  <c r="E37" i="5"/>
  <c r="F37" i="5" s="1"/>
  <c r="E35" i="5"/>
  <c r="F35" i="5" s="1"/>
  <c r="E34" i="5"/>
  <c r="F34" i="5" s="1"/>
  <c r="E33" i="5"/>
  <c r="F33" i="5" s="1"/>
  <c r="E32" i="5"/>
  <c r="F32" i="5" s="1"/>
  <c r="E31" i="5"/>
  <c r="F31" i="5" s="1"/>
  <c r="E30" i="5"/>
  <c r="F30" i="5" s="1"/>
  <c r="E28" i="5"/>
  <c r="F28" i="5" s="1"/>
  <c r="E27" i="5"/>
  <c r="F27" i="5" s="1"/>
  <c r="E26" i="5"/>
  <c r="F26" i="5" s="1"/>
  <c r="E25" i="5"/>
  <c r="F25" i="5" s="1"/>
  <c r="E24" i="5"/>
  <c r="F24" i="5" s="1"/>
  <c r="E23" i="5"/>
  <c r="F23" i="5" s="1"/>
  <c r="E21" i="5"/>
  <c r="F21" i="5" s="1"/>
  <c r="E20" i="5"/>
  <c r="F20" i="5" s="1"/>
  <c r="E19" i="5"/>
  <c r="F19" i="5" s="1"/>
  <c r="E18" i="5"/>
  <c r="F18" i="5" s="1"/>
  <c r="E17" i="5"/>
  <c r="F17" i="5" s="1"/>
  <c r="E16" i="5"/>
  <c r="F16" i="5" s="1"/>
  <c r="E14" i="5"/>
  <c r="F14" i="5" s="1"/>
  <c r="E13" i="5"/>
  <c r="F13" i="5" s="1"/>
  <c r="E12" i="5"/>
  <c r="F12" i="5" s="1"/>
  <c r="E11" i="5"/>
  <c r="F11" i="5" s="1"/>
  <c r="E10" i="5"/>
  <c r="F10" i="5" s="1"/>
  <c r="F9" i="5"/>
</calcChain>
</file>

<file path=xl/sharedStrings.xml><?xml version="1.0" encoding="utf-8"?>
<sst xmlns="http://schemas.openxmlformats.org/spreadsheetml/2006/main" count="114" uniqueCount="76">
  <si>
    <t>Descrição</t>
  </si>
  <si>
    <t>Un</t>
  </si>
  <si>
    <t>1.1</t>
  </si>
  <si>
    <t>Até 50% de assoreamento inclusivé</t>
  </si>
  <si>
    <t>1.2</t>
  </si>
  <si>
    <t>Superior a 50% de assoreamento</t>
  </si>
  <si>
    <t>2.</t>
  </si>
  <si>
    <t>Ídem, com diâmetro de 300 mm ou secção equivalente.</t>
  </si>
  <si>
    <t>2.1</t>
  </si>
  <si>
    <t>2.2</t>
  </si>
  <si>
    <t>3.</t>
  </si>
  <si>
    <t>3.1</t>
  </si>
  <si>
    <t>3.2</t>
  </si>
  <si>
    <t>4.</t>
  </si>
  <si>
    <t>4.1</t>
  </si>
  <si>
    <t>4.2</t>
  </si>
  <si>
    <t>4.3</t>
  </si>
  <si>
    <t>5.</t>
  </si>
  <si>
    <t>5.1</t>
  </si>
  <si>
    <t>5.2</t>
  </si>
  <si>
    <t>5.3</t>
  </si>
  <si>
    <t>Und</t>
  </si>
  <si>
    <t>Placa Sinalizadora e Identificadora da aquisição de serviços.</t>
  </si>
  <si>
    <t>Limpeza e desobstrução de sumidouros ou sarjetas, incluindo todos os trabalhos.</t>
  </si>
  <si>
    <t>Preço Unitário</t>
  </si>
  <si>
    <t>Art.</t>
  </si>
  <si>
    <t>Acrécimo de custo por cada metro a mais em profundidade.</t>
  </si>
  <si>
    <t>NOTAS GERAIS</t>
  </si>
  <si>
    <t>No preço dos artigos deve considerar-se incluido, não sendo assim quantificado, que todos os trabalhos executados em espaços confinados devem ser efetuados com detetores de gases, EPI's adequados e equipamento de apoio à entrada nas câmaras de visita.</t>
  </si>
  <si>
    <t>Trabalhos complementares específicos de apoio à limpeza da rede.</t>
  </si>
  <si>
    <t>1.3</t>
  </si>
  <si>
    <t>1.4</t>
  </si>
  <si>
    <t>2.3</t>
  </si>
  <si>
    <t>2.4</t>
  </si>
  <si>
    <t>3.3</t>
  </si>
  <si>
    <t>3.4</t>
  </si>
  <si>
    <t>4.4</t>
  </si>
  <si>
    <t>4.5</t>
  </si>
  <si>
    <t>4.6</t>
  </si>
  <si>
    <t>Ídem, com diâmetro de 250 mm ou secção equivalente.</t>
  </si>
  <si>
    <t>6.</t>
  </si>
  <si>
    <t>6.1</t>
  </si>
  <si>
    <t>Limpeza e sucção de fossas séticas/caixas de retenção de areias, por aspiração em vácuo com recurso a viaturas especializadas com capacidade de 8000 a 14000 litros.</t>
  </si>
  <si>
    <t>Limpeza e sucção de fossas séticas e caixas de retenção de areias.</t>
  </si>
  <si>
    <t>Limpeza e sucção de fossas séticas/caixas de retenção de areias, por aspiração em vácuo com recurso a viaturas especializadas ligeiras com capacidade de 1000 a 4000 litros.</t>
  </si>
  <si>
    <t>7.</t>
  </si>
  <si>
    <t>7.1</t>
  </si>
  <si>
    <r>
      <t xml:space="preserve">Limpeza e sucção de fossas séticas, por aspiração em vácuo com recurso a viaturas especializadas ligeiras com capacidade de 1000 a 4000 litros - </t>
    </r>
    <r>
      <rPr>
        <b/>
        <sz val="12"/>
        <rFont val="Arial"/>
        <family val="2"/>
      </rPr>
      <t>trabalhos realizados em regime de horário extraordinário em dias úteis.</t>
    </r>
  </si>
  <si>
    <r>
      <t xml:space="preserve">Limpeza e sucção de fossas séticas, por aspiração em vácuo com recurso a viaturas especializadas com capacidade de 8000 a 14000 litros - </t>
    </r>
    <r>
      <rPr>
        <b/>
        <sz val="12"/>
        <rFont val="Arial"/>
        <family val="2"/>
      </rPr>
      <t>trabalhos realizados em regime de horário extraordinário em dias úteis.</t>
    </r>
  </si>
  <si>
    <r>
      <t xml:space="preserve">Limpeza e sucção de fossas séticas, por aspiração em vácuo com recurso a viaturas especializadas com capacidade de 8000 a 14000 litros - </t>
    </r>
    <r>
      <rPr>
        <b/>
        <sz val="12"/>
        <rFont val="Arial"/>
        <family val="2"/>
      </rPr>
      <t>trabalhos realizados em regime de horário extraordinário em dias de Sábado, Domingo e Feriados.</t>
    </r>
  </si>
  <si>
    <r>
      <t xml:space="preserve">Limpeza e sucção de fossas séticas/caixas de retenção de areias, por aspiração em vácuo com recurso a viaturas especializadas ligeiras com capacidade de 1000 a 4000 litros - </t>
    </r>
    <r>
      <rPr>
        <b/>
        <sz val="12"/>
        <rFont val="Arial"/>
        <family val="2"/>
      </rPr>
      <t>trabalhos realizados em regime de horário extraordinário em dias de Sábado, Domingo e Feriados.</t>
    </r>
  </si>
  <si>
    <r>
      <t xml:space="preserve">Superior a 50% de assoreamento - </t>
    </r>
    <r>
      <rPr>
        <i/>
        <sz val="12"/>
        <rFont val="Arial"/>
        <family val="2"/>
      </rPr>
      <t xml:space="preserve">trabalhos realizados em regime de horário extraordinário em dias de </t>
    </r>
    <r>
      <rPr>
        <b/>
        <i/>
        <sz val="12"/>
        <rFont val="Arial"/>
        <family val="2"/>
      </rPr>
      <t>Sábado, Domingos e feriados</t>
    </r>
    <r>
      <rPr>
        <i/>
        <sz val="12"/>
        <rFont val="Arial"/>
        <family val="2"/>
      </rPr>
      <t>.</t>
    </r>
  </si>
  <si>
    <r>
      <t xml:space="preserve">Até 50% de assoreamento inclusivé - </t>
    </r>
    <r>
      <rPr>
        <i/>
        <sz val="12"/>
        <rFont val="Arial"/>
        <family val="2"/>
      </rPr>
      <t xml:space="preserve">trabalhos realizados em regime de horário extraordinário em dias de </t>
    </r>
    <r>
      <rPr>
        <b/>
        <i/>
        <sz val="12"/>
        <rFont val="Arial"/>
        <family val="2"/>
      </rPr>
      <t>Sábado, Domingos e Feriados</t>
    </r>
    <r>
      <rPr>
        <i/>
        <sz val="12"/>
        <rFont val="Arial"/>
        <family val="2"/>
      </rPr>
      <t>.</t>
    </r>
  </si>
  <si>
    <t>3.5</t>
  </si>
  <si>
    <t>3.6</t>
  </si>
  <si>
    <t>2.5</t>
  </si>
  <si>
    <t>2.6</t>
  </si>
  <si>
    <r>
      <t xml:space="preserve">Superior a 50% de assoreamento - </t>
    </r>
    <r>
      <rPr>
        <i/>
        <sz val="12"/>
        <rFont val="Arial"/>
        <family val="2"/>
      </rPr>
      <t xml:space="preserve">trabalhos realizados em regime de horário extraordinário em </t>
    </r>
    <r>
      <rPr>
        <b/>
        <i/>
        <sz val="12"/>
        <rFont val="Arial"/>
        <family val="2"/>
      </rPr>
      <t>dias úteis</t>
    </r>
    <r>
      <rPr>
        <i/>
        <sz val="12"/>
        <rFont val="Arial"/>
        <family val="2"/>
      </rPr>
      <t>.</t>
    </r>
  </si>
  <si>
    <r>
      <t xml:space="preserve">Até 50% de assoreamento inclusivé - </t>
    </r>
    <r>
      <rPr>
        <i/>
        <sz val="12"/>
        <rFont val="Arial"/>
        <family val="2"/>
      </rPr>
      <t xml:space="preserve">trabalhos realizados em regime de horário extraordinário em </t>
    </r>
    <r>
      <rPr>
        <b/>
        <i/>
        <sz val="12"/>
        <rFont val="Arial"/>
        <family val="2"/>
      </rPr>
      <t>dias úteis</t>
    </r>
    <r>
      <rPr>
        <i/>
        <sz val="12"/>
        <rFont val="Arial"/>
        <family val="2"/>
      </rPr>
      <t>.</t>
    </r>
  </si>
  <si>
    <t>1.5</t>
  </si>
  <si>
    <t>1.6</t>
  </si>
  <si>
    <t>Placa Sinalizadora e Identificadora da aquisição de serviços nas viaturas.</t>
  </si>
  <si>
    <t>Trabalhos de inspeção de coletores e ramais com diãmetros entre 160mm a 300mm.</t>
  </si>
  <si>
    <t xml:space="preserve">Limpeza e desobstrução de colector circular com diâmetro de 120mm até 200mm ou secção equivalente, assoreado com areias e remoção de todos os produtos retirados do colector a operador licenciado. </t>
  </si>
  <si>
    <t>Inspecção de colectores utilizando um sistema de vídeo CCTV (fornecimento de relatório e imagens em suporte de digital incluído).</t>
  </si>
  <si>
    <t>horas</t>
  </si>
  <si>
    <t>m</t>
  </si>
  <si>
    <t>Limpeza de câmara de visita até 1,25m de diâmetro ou secção equivalente, com profundidade até 3m.</t>
  </si>
  <si>
    <t>No preço dos artigos devem considerar-se incluidos, não sendo assim quantificados:
- todos os trabalhos e implementação das medidas, metodologias de triagem, tarefas de reutilização e/ou reciclagem previstas na legislação em vigor e quaisquer demais obrigações legais decorrentes e em conformidade com o Regime Geral de Gestão de Resíduos;
- os custos inerentes ao registo (SIRAPA) na APA dos RCD e todos os encargos relativos aos destinos finais adequados, taxas e montagem de equipamentos e serviços.</t>
  </si>
  <si>
    <t>No preço dos artigos devem considerar-se incluidas, não sendo assim quantificadas, todas as demais obrigações legais necessárias à boa execução e finalização da Aquisição de Serviços, nomeadamente:  Apólices de Seguros, elaboração e implementação de Fichas de Segurança em obra (se aplicável) de acordo com o definido nas Requisições e no Caderno de Encargos, elaboração e implementação do Plano de sinalização e desvio de trânsito, policiamento das frentes de obra, instalação de estaleiro fixo e móveis de apoio e obtenção de parecer relativo à Licença Especial de Ruído (LER).</t>
  </si>
  <si>
    <t>Além do explicitado em cada um dos artigos, no seu preço devem considerar-se incluidos:                         
- a deslocação das viaturas especializadas, pessoal e todos os equipamentos necessários ao local de obra.
- em função das caraterísticas dos trabalhos o estaleiro poderá ser fixo e/ou móvel, podendo existir vários móveis em simultâneo. O estaleiro fixo situar-se-á num dos locai(s) previamente definido(s) pela CML para uso exclusivo de arrumação de materiais, ferramentas e parqueamento de viaturas. O(s) local(s) do(s) estaleiro(s) serão propostos pelo Adjudicatário, sujeitos à aprovação prévia da Fiscalização da CML;
Os pagamentos de trabalhos que, por determinação da CML, sejam executados:
- nos dias úteis entre as 20 horas de um dia e as 7 horas do dia seguinte, terão um acréscimo de 20%. Os pagamentos relativos a trabalhos que, por determinação da CML, sejam executados aos sábados, domingos e feriados terão um acréscimo de 35%. Em ambos os casos, os preços estão já definidos neste mapa de atividades.</t>
  </si>
  <si>
    <t>% Redução (*)</t>
  </si>
  <si>
    <t>Preço Proposto Concorrente</t>
  </si>
  <si>
    <t>(*) Ver Nota no final do Quadro</t>
  </si>
  <si>
    <t>(*) A célula sombreada a amarelo é a única célula a preencher com o valor da % de redução proposta. EX:  Se a redução que pretende for 10%, insira 10; Se a redução que pretende for 0,5%, insira 0,5.  O quadro ficará automaticamente preenchido, devendo no entanto ser totalmente verificado pelo concorrente.</t>
  </si>
  <si>
    <t>ANEXO V - MAPA  DE TRABALHOS                                                                                                                                                                    LOTES 1 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</si>
</sst>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#,##0.00\ &quot;€&quot;"/>
    <numFmt numFmtId="165" formatCode="#,##0.00_ ;[Red]\-#,##0.00\ "/>
    <numFmt numFmtId="166" formatCode="#\ ?/?"/>
    <numFmt numFmtId="169" formatCode="_-* #,##0.00\ &quot;€&quot;_-;\-* #,##0.00\ &quot;€&quot;_-;_-* &quot;-&quot;??\ &quot;€&quot;_-;_-@_-"/>
    <numFmt numFmtId="171" formatCode="_-* #,##0\ _E_s_c_._-;\-* #,##0\ _E_s_c_._-;_-* &quot;- &quot;_E_s_c_._-;_-@_-"/>
    <numFmt numFmtId="172" formatCode="_-* #,##0&quot; Esc.&quot;_-;\-* #,##0&quot; Esc.&quot;_-;_-* &quot;- Esc.&quot;_-;_-@_-"/>
    <numFmt numFmtId="173" formatCode="_-* #,##0.00\ [$€]_-;\-* #,##0.00\ [$€]_-;_-* \-??\ [$€]_-;_-@_-"/>
    <numFmt numFmtId="174" formatCode="#,##0.00[$€]_);[Red]\(#,##0.00[$€]\)"/>
    <numFmt numFmtId="175" formatCode="_-* #,##0.00\ [$€-1]_-;\-* #,##0.00\ [$€-1]_-;_-* \-??\ [$€-1]_-"/>
    <numFmt numFmtId="176" formatCode="_-* #,##0.00&quot; €&quot;_-;\-* #,##0.00&quot; €&quot;_-;_-* \-??&quot; €&quot;_-;_-@_-"/>
    <numFmt numFmtId="177" formatCode="_-* #,##0.00\ _€_-;\-* #,##0.00\ _€_-;_-* \-??\ _€_-;_-@_-"/>
    <numFmt numFmtId="178" formatCode="_-* #,##0.00\ [$€]_-;\-* #,##0.00\ [$€]_-;_-* &quot;-&quot;??\ [$€]_-;_-@_-"/>
    <numFmt numFmtId="179" formatCode="_-* #,##0\ &quot;Esc.&quot;_-;\-* #,##0\ &quot;Esc.&quot;_-;_-* &quot;-&quot;\ &quot;Esc.&quot;_-;_-@_-"/>
    <numFmt numFmtId="180" formatCode="_-* #,##0\ _E_s_c_._-;\-* #,##0\ _E_s_c_._-;_-* &quot;-&quot;\ _E_s_c_._-;_-@_-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  <charset val="1"/>
    </font>
    <font>
      <b/>
      <i/>
      <sz val="12"/>
      <name val="Arial"/>
      <family val="2"/>
    </font>
    <font>
      <i/>
      <sz val="12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charset val="1"/>
    </font>
    <font>
      <sz val="10"/>
      <name val="Arial"/>
      <family val="2"/>
      <charset val="1"/>
    </font>
    <font>
      <sz val="10"/>
      <name val="MS Sans Serif"/>
      <family val="2"/>
      <charset val="1"/>
    </font>
    <font>
      <sz val="11"/>
      <color rgb="FF000000"/>
      <name val="Calibri"/>
      <family val="2"/>
      <charset val="1"/>
    </font>
    <font>
      <b/>
      <sz val="12"/>
      <name val="Arial Narrow"/>
      <family val="2"/>
    </font>
    <font>
      <sz val="10"/>
      <name val="Arial"/>
    </font>
    <font>
      <sz val="10"/>
      <name val="MS Sans Serif"/>
      <family val="2"/>
    </font>
    <font>
      <b/>
      <sz val="9"/>
      <name val="Arial"/>
      <family val="2"/>
    </font>
    <font>
      <sz val="11"/>
      <color indexed="8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55">
    <xf numFmtId="0" fontId="0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71" fontId="1" fillId="0" borderId="0" applyBorder="0" applyProtection="0"/>
    <xf numFmtId="171" fontId="1" fillId="0" borderId="0" applyBorder="0" applyProtection="0"/>
    <xf numFmtId="172" fontId="1" fillId="0" borderId="0" applyBorder="0" applyProtection="0"/>
    <xf numFmtId="172" fontId="1" fillId="0" borderId="0" applyBorder="0" applyProtection="0"/>
    <xf numFmtId="173" fontId="1" fillId="0" borderId="0" applyBorder="0" applyProtection="0"/>
    <xf numFmtId="174" fontId="1" fillId="0" borderId="0" applyBorder="0" applyProtection="0"/>
    <xf numFmtId="174" fontId="1" fillId="0" borderId="0" applyBorder="0" applyProtection="0"/>
    <xf numFmtId="174" fontId="1" fillId="0" borderId="0" applyBorder="0" applyProtection="0"/>
    <xf numFmtId="174" fontId="1" fillId="0" borderId="0" applyBorder="0" applyProtection="0"/>
    <xf numFmtId="173" fontId="1" fillId="0" borderId="0" applyBorder="0" applyProtection="0"/>
    <xf numFmtId="173" fontId="1" fillId="0" borderId="0" applyBorder="0" applyProtection="0"/>
    <xf numFmtId="0" fontId="1" fillId="0" borderId="0" applyBorder="0" applyProtection="0"/>
    <xf numFmtId="0" fontId="1" fillId="0" borderId="0" applyBorder="0" applyProtection="0"/>
    <xf numFmtId="175" fontId="1" fillId="0" borderId="0" applyBorder="0" applyProtection="0"/>
    <xf numFmtId="175" fontId="1" fillId="0" borderId="0" applyBorder="0" applyProtection="0"/>
    <xf numFmtId="173" fontId="1" fillId="0" borderId="0" applyBorder="0" applyProtection="0"/>
    <xf numFmtId="0" fontId="1" fillId="0" borderId="0" applyBorder="0" applyProtection="0"/>
    <xf numFmtId="176" fontId="1" fillId="0" borderId="0" applyBorder="0" applyProtection="0"/>
    <xf numFmtId="176" fontId="1" fillId="0" borderId="0" applyBorder="0" applyProtection="0"/>
    <xf numFmtId="176" fontId="1" fillId="0" borderId="0" applyBorder="0" applyProtection="0"/>
    <xf numFmtId="176" fontId="1" fillId="0" borderId="0" applyBorder="0" applyProtection="0"/>
    <xf numFmtId="0" fontId="12" fillId="0" borderId="0"/>
    <xf numFmtId="0" fontId="13" fillId="0" borderId="0">
      <alignment horizontal="justify"/>
    </xf>
    <xf numFmtId="0" fontId="13" fillId="0" borderId="0">
      <alignment horizontal="justify"/>
    </xf>
    <xf numFmtId="0" fontId="13" fillId="0" borderId="0">
      <alignment horizontal="justify"/>
    </xf>
    <xf numFmtId="0" fontId="13" fillId="0" borderId="0">
      <alignment horizontal="justify"/>
    </xf>
    <xf numFmtId="0" fontId="13" fillId="0" borderId="0">
      <alignment horizontal="justify"/>
    </xf>
    <xf numFmtId="0" fontId="13" fillId="0" borderId="0">
      <alignment horizontal="justify"/>
    </xf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" fillId="0" borderId="0"/>
    <xf numFmtId="177" fontId="1" fillId="0" borderId="0" applyBorder="0" applyProtection="0"/>
    <xf numFmtId="177" fontId="1" fillId="0" borderId="0" applyBorder="0" applyProtection="0"/>
    <xf numFmtId="0" fontId="10" fillId="0" borderId="0"/>
    <xf numFmtId="0" fontId="1" fillId="0" borderId="0"/>
    <xf numFmtId="0" fontId="16" fillId="0" borderId="0"/>
    <xf numFmtId="180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4" fontId="17" fillId="0" borderId="0" applyFont="0" applyFill="0" applyBorder="0" applyAlignment="0" applyProtection="0">
      <alignment horizontal="justify"/>
    </xf>
    <xf numFmtId="0" fontId="17" fillId="0" borderId="0">
      <alignment horizontal="justify"/>
    </xf>
    <xf numFmtId="169" fontId="1" fillId="0" borderId="0" applyFont="0" applyFill="0" applyBorder="0" applyAlignment="0" applyProtection="0"/>
    <xf numFmtId="0" fontId="17" fillId="0" borderId="0">
      <alignment horizontal="justify"/>
    </xf>
    <xf numFmtId="169" fontId="1" fillId="0" borderId="0" applyFont="0" applyFill="0" applyBorder="0" applyAlignment="0" applyProtection="0"/>
    <xf numFmtId="178" fontId="16" fillId="0" borderId="0" applyFont="0" applyFill="0" applyBorder="0" applyAlignment="0" applyProtection="0"/>
  </cellStyleXfs>
  <cellXfs count="74">
    <xf numFmtId="0" fontId="0" fillId="0" borderId="0" xfId="0"/>
    <xf numFmtId="0" fontId="1" fillId="0" borderId="0" xfId="2"/>
    <xf numFmtId="0" fontId="2" fillId="0" borderId="0" xfId="2" applyFont="1"/>
    <xf numFmtId="0" fontId="2" fillId="0" borderId="0" xfId="2" applyFont="1" applyFill="1"/>
    <xf numFmtId="49" fontId="4" fillId="0" borderId="1" xfId="2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166" fontId="2" fillId="0" borderId="1" xfId="0" applyNumberFormat="1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justify" vertical="top" wrapText="1"/>
    </xf>
    <xf numFmtId="49" fontId="2" fillId="0" borderId="1" xfId="0" applyNumberFormat="1" applyFont="1" applyFill="1" applyBorder="1" applyAlignment="1">
      <alignment horizontal="center" wrapText="1"/>
    </xf>
    <xf numFmtId="12" fontId="2" fillId="0" borderId="1" xfId="0" applyNumberFormat="1" applyFont="1" applyFill="1" applyBorder="1" applyAlignment="1">
      <alignment horizontal="left" vertical="top" wrapText="1"/>
    </xf>
    <xf numFmtId="166" fontId="7" fillId="0" borderId="1" xfId="0" applyNumberFormat="1" applyFont="1" applyBorder="1" applyAlignment="1">
      <alignment horizontal="justify" vertical="top" wrapText="1"/>
    </xf>
    <xf numFmtId="166" fontId="7" fillId="0" borderId="1" xfId="0" applyNumberFormat="1" applyFont="1" applyBorder="1" applyAlignment="1">
      <alignment horizontal="left" vertical="top" wrapText="1"/>
    </xf>
    <xf numFmtId="166" fontId="2" fillId="0" borderId="1" xfId="0" applyNumberFormat="1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wrapText="1"/>
    </xf>
    <xf numFmtId="49" fontId="3" fillId="0" borderId="1" xfId="2" applyNumberFormat="1" applyFont="1" applyFill="1" applyBorder="1" applyAlignment="1">
      <alignment horizontal="center" vertical="center" wrapText="1"/>
    </xf>
    <xf numFmtId="12" fontId="3" fillId="0" borderId="1" xfId="2" applyNumberFormat="1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1" fillId="0" borderId="0" xfId="2" applyAlignment="1">
      <alignment horizontal="center" vertical="center"/>
    </xf>
    <xf numFmtId="49" fontId="4" fillId="3" borderId="1" xfId="2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justify" vertical="top"/>
    </xf>
    <xf numFmtId="12" fontId="3" fillId="3" borderId="1" xfId="0" applyNumberFormat="1" applyFont="1" applyFill="1" applyBorder="1" applyAlignment="1">
      <alignment horizontal="justify" vertical="top" wrapText="1"/>
    </xf>
    <xf numFmtId="49" fontId="2" fillId="3" borderId="1" xfId="0" applyNumberFormat="1" applyFont="1" applyFill="1" applyBorder="1" applyAlignment="1">
      <alignment horizontal="center" wrapText="1"/>
    </xf>
    <xf numFmtId="12" fontId="3" fillId="3" borderId="1" xfId="0" applyNumberFormat="1" applyFont="1" applyFill="1" applyBorder="1" applyAlignment="1">
      <alignment horizontal="left" vertical="center" wrapText="1"/>
    </xf>
    <xf numFmtId="166" fontId="3" fillId="3" borderId="1" xfId="0" applyNumberFormat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vertical="center" wrapText="1"/>
    </xf>
    <xf numFmtId="0" fontId="3" fillId="3" borderId="2" xfId="0" applyFont="1" applyFill="1" applyBorder="1"/>
    <xf numFmtId="0" fontId="5" fillId="3" borderId="3" xfId="0" applyFont="1" applyFill="1" applyBorder="1" applyAlignment="1">
      <alignment horizontal="center"/>
    </xf>
    <xf numFmtId="0" fontId="2" fillId="0" borderId="0" xfId="2" applyFont="1" applyFill="1" applyAlignment="1">
      <alignment horizontal="center"/>
    </xf>
    <xf numFmtId="164" fontId="2" fillId="0" borderId="0" xfId="2" applyNumberFormat="1" applyFont="1" applyFill="1" applyAlignment="1">
      <alignment horizontal="center"/>
    </xf>
    <xf numFmtId="0" fontId="2" fillId="0" borderId="0" xfId="2" applyFont="1" applyAlignment="1">
      <alignment horizontal="center"/>
    </xf>
    <xf numFmtId="0" fontId="1" fillId="0" borderId="0" xfId="2" applyAlignment="1">
      <alignment horizontal="center"/>
    </xf>
    <xf numFmtId="49" fontId="3" fillId="0" borderId="7" xfId="2" quotePrefix="1" applyNumberFormat="1" applyFont="1" applyFill="1" applyBorder="1" applyAlignment="1">
      <alignment horizontal="center" vertical="center" wrapText="1"/>
    </xf>
    <xf numFmtId="49" fontId="4" fillId="3" borderId="7" xfId="2" applyNumberFormat="1" applyFont="1" applyFill="1" applyBorder="1" applyAlignment="1">
      <alignment horizontal="center" vertical="center" wrapText="1"/>
    </xf>
    <xf numFmtId="49" fontId="4" fillId="0" borderId="7" xfId="2" applyNumberFormat="1" applyFont="1" applyFill="1" applyBorder="1" applyAlignment="1">
      <alignment horizontal="center" vertical="center" wrapText="1"/>
    </xf>
    <xf numFmtId="0" fontId="3" fillId="3" borderId="7" xfId="1" applyFont="1" applyFill="1" applyBorder="1" applyAlignment="1" applyProtection="1">
      <alignment horizontal="center" vertical="center"/>
      <protection hidden="1"/>
    </xf>
    <xf numFmtId="49" fontId="2" fillId="0" borderId="7" xfId="0" applyNumberFormat="1" applyFont="1" applyFill="1" applyBorder="1" applyAlignment="1">
      <alignment horizontal="center" vertical="center" wrapText="1"/>
    </xf>
    <xf numFmtId="49" fontId="3" fillId="3" borderId="7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/>
    <xf numFmtId="0" fontId="5" fillId="0" borderId="11" xfId="0" applyFont="1" applyFill="1" applyBorder="1" applyAlignment="1">
      <alignment horizontal="center"/>
    </xf>
    <xf numFmtId="49" fontId="4" fillId="2" borderId="4" xfId="2" applyNumberFormat="1" applyFont="1" applyFill="1" applyBorder="1" applyAlignment="1">
      <alignment horizontal="center" vertical="center" wrapText="1"/>
    </xf>
    <xf numFmtId="165" fontId="3" fillId="0" borderId="14" xfId="2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164" fontId="2" fillId="0" borderId="12" xfId="4" applyNumberFormat="1" applyFont="1" applyFill="1" applyBorder="1" applyAlignment="1">
      <alignment horizontal="center"/>
    </xf>
    <xf numFmtId="2" fontId="2" fillId="0" borderId="18" xfId="2" applyNumberFormat="1" applyFont="1" applyBorder="1" applyAlignment="1">
      <alignment horizontal="center"/>
    </xf>
    <xf numFmtId="2" fontId="2" fillId="3" borderId="17" xfId="2" applyNumberFormat="1" applyFont="1" applyFill="1" applyBorder="1" applyAlignment="1">
      <alignment horizontal="center"/>
    </xf>
    <xf numFmtId="2" fontId="2" fillId="0" borderId="17" xfId="2" applyNumberFormat="1" applyFont="1" applyBorder="1" applyAlignment="1">
      <alignment horizontal="center"/>
    </xf>
    <xf numFmtId="2" fontId="2" fillId="4" borderId="17" xfId="4" applyNumberFormat="1" applyFont="1" applyFill="1" applyBorder="1" applyAlignment="1">
      <alignment horizontal="center"/>
    </xf>
    <xf numFmtId="0" fontId="1" fillId="0" borderId="8" xfId="2" applyBorder="1"/>
    <xf numFmtId="0" fontId="1" fillId="0" borderId="17" xfId="2" applyBorder="1"/>
    <xf numFmtId="4" fontId="15" fillId="5" borderId="8" xfId="45" applyNumberFormat="1" applyFont="1" applyFill="1" applyBorder="1" applyAlignment="1">
      <alignment horizontal="center" vertical="center" wrapText="1"/>
    </xf>
    <xf numFmtId="2" fontId="15" fillId="5" borderId="17" xfId="45" applyNumberFormat="1" applyFont="1" applyFill="1" applyBorder="1" applyAlignment="1">
      <alignment horizontal="center" vertical="center" wrapText="1"/>
    </xf>
    <xf numFmtId="164" fontId="2" fillId="0" borderId="16" xfId="2" applyNumberFormat="1" applyFont="1" applyFill="1" applyBorder="1" applyAlignment="1">
      <alignment horizontal="center"/>
    </xf>
    <xf numFmtId="164" fontId="2" fillId="3" borderId="15" xfId="2" applyNumberFormat="1" applyFont="1" applyFill="1" applyBorder="1" applyAlignment="1">
      <alignment horizontal="center"/>
    </xf>
    <xf numFmtId="164" fontId="2" fillId="0" borderId="14" xfId="2" applyNumberFormat="1" applyFont="1" applyFill="1" applyBorder="1" applyAlignment="1">
      <alignment horizontal="center"/>
    </xf>
    <xf numFmtId="49" fontId="4" fillId="0" borderId="14" xfId="2" applyNumberFormat="1" applyFont="1" applyFill="1" applyBorder="1" applyAlignment="1">
      <alignment horizontal="center" wrapText="1"/>
    </xf>
    <xf numFmtId="0" fontId="18" fillId="4" borderId="13" xfId="0" applyFont="1" applyFill="1" applyBorder="1" applyAlignment="1">
      <alignment horizontal="center" vertical="center" wrapText="1"/>
    </xf>
    <xf numFmtId="164" fontId="2" fillId="3" borderId="8" xfId="4" applyNumberFormat="1" applyFont="1" applyFill="1" applyBorder="1" applyAlignment="1">
      <alignment horizontal="center"/>
    </xf>
    <xf numFmtId="49" fontId="4" fillId="3" borderId="14" xfId="2" applyNumberFormat="1" applyFont="1" applyFill="1" applyBorder="1" applyAlignment="1">
      <alignment horizontal="center" wrapText="1"/>
    </xf>
    <xf numFmtId="164" fontId="2" fillId="3" borderId="14" xfId="2" applyNumberFormat="1" applyFont="1" applyFill="1" applyBorder="1" applyAlignment="1">
      <alignment horizontal="center"/>
    </xf>
    <xf numFmtId="164" fontId="2" fillId="0" borderId="8" xfId="4" applyNumberFormat="1" applyFont="1" applyFill="1" applyBorder="1" applyAlignment="1">
      <alignment horizontal="center"/>
    </xf>
    <xf numFmtId="0" fontId="0" fillId="0" borderId="6" xfId="0" applyBorder="1" applyAlignment="1">
      <alignment wrapText="1"/>
    </xf>
    <xf numFmtId="0" fontId="1" fillId="3" borderId="17" xfId="2" applyFill="1" applyBorder="1"/>
    <xf numFmtId="0" fontId="1" fillId="3" borderId="8" xfId="2" applyFill="1" applyBorder="1"/>
    <xf numFmtId="0" fontId="19" fillId="4" borderId="0" xfId="4" applyFont="1" applyFill="1" applyAlignment="1">
      <alignment horizontal="center" vertical="center" wrapText="1"/>
    </xf>
  </cellXfs>
  <cellStyles count="55">
    <cellStyle name="Comma [0]" xfId="5"/>
    <cellStyle name="Comma [0] 2" xfId="6"/>
    <cellStyle name="Comma [0] 3" xfId="46"/>
    <cellStyle name="Currency [0]" xfId="7"/>
    <cellStyle name="Currency [0] 2" xfId="8"/>
    <cellStyle name="Currency [0] 3" xfId="47"/>
    <cellStyle name="Euro" xfId="9"/>
    <cellStyle name="Euro 2" xfId="10"/>
    <cellStyle name="Euro 2 2" xfId="11"/>
    <cellStyle name="Euro 2 2 2" xfId="12"/>
    <cellStyle name="Euro 2 3" xfId="13"/>
    <cellStyle name="Euro 2 4" xfId="49"/>
    <cellStyle name="Euro 3" xfId="14"/>
    <cellStyle name="Euro 3 2" xfId="15"/>
    <cellStyle name="Euro 3 3" xfId="54"/>
    <cellStyle name="Euro 4" xfId="16"/>
    <cellStyle name="Euro 4 2" xfId="17"/>
    <cellStyle name="Euro 5" xfId="18"/>
    <cellStyle name="Euro 5 2" xfId="19"/>
    <cellStyle name="Euro 6" xfId="20"/>
    <cellStyle name="Euro 7" xfId="48"/>
    <cellStyle name="Euro_LPU" xfId="21"/>
    <cellStyle name="Excel Built-in Normal" xfId="3"/>
    <cellStyle name="Moeda 2" xfId="22"/>
    <cellStyle name="Moeda 2 2" xfId="23"/>
    <cellStyle name="Moeda 2 2 2" xfId="24"/>
    <cellStyle name="Moeda 2 2 3" xfId="53"/>
    <cellStyle name="Moeda 2 3" xfId="25"/>
    <cellStyle name="Moeda 2 4" xfId="51"/>
    <cellStyle name="Normal" xfId="0" builtinId="0"/>
    <cellStyle name="Normal 2" xfId="2"/>
    <cellStyle name="Normal 2 2" xfId="27"/>
    <cellStyle name="Normal 2 2 2" xfId="28"/>
    <cellStyle name="Normal 2 2 3" xfId="50"/>
    <cellStyle name="Normal 2 3" xfId="29"/>
    <cellStyle name="Normal 2 3 2" xfId="30"/>
    <cellStyle name="Normal 2 3 2 2" xfId="31"/>
    <cellStyle name="Normal 2 3 3" xfId="32"/>
    <cellStyle name="Normal 2 3 4" xfId="52"/>
    <cellStyle name="Normal 2 4" xfId="33"/>
    <cellStyle name="Normal 2 5" xfId="44"/>
    <cellStyle name="Normal 2 6" xfId="26"/>
    <cellStyle name="Normal 3" xfId="34"/>
    <cellStyle name="Normal 3 2" xfId="35"/>
    <cellStyle name="Normal 3 2 2" xfId="36"/>
    <cellStyle name="Normal 3 3" xfId="37"/>
    <cellStyle name="Normal 3 4" xfId="45"/>
    <cellStyle name="Normal 4" xfId="38"/>
    <cellStyle name="Normal 4 2" xfId="39"/>
    <cellStyle name="Normal 5" xfId="40"/>
    <cellStyle name="Normal 6" xfId="43"/>
    <cellStyle name="Normal 7" xfId="4"/>
    <cellStyle name="Normal_Indice Medições 1" xfId="1"/>
    <cellStyle name="Vírgula 2" xfId="41"/>
    <cellStyle name="Vírgula 2 2" xfId="42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tabSelected="1" topLeftCell="A7" zoomScale="85" zoomScaleNormal="85" workbookViewId="0">
      <selection activeCell="B4" sqref="B4"/>
    </sheetView>
  </sheetViews>
  <sheetFormatPr defaultColWidth="9.140625" defaultRowHeight="12.75" x14ac:dyDescent="0.2"/>
  <cols>
    <col min="1" max="1" width="7.28515625" style="21" customWidth="1"/>
    <col min="2" max="2" width="97.7109375" style="1" customWidth="1"/>
    <col min="3" max="3" width="10.42578125" style="1" customWidth="1"/>
    <col min="4" max="4" width="13.5703125" style="36" customWidth="1"/>
    <col min="5" max="5" width="9.140625" style="1"/>
    <col min="6" max="6" width="15.5703125" style="1" customWidth="1"/>
    <col min="7" max="7" width="9.85546875" style="1" customWidth="1"/>
    <col min="8" max="8" width="2.42578125" style="1" customWidth="1"/>
    <col min="9" max="16384" width="9.140625" style="1"/>
  </cols>
  <sheetData>
    <row r="1" spans="1:7" ht="51.6" customHeight="1" x14ac:dyDescent="0.25">
      <c r="A1" s="49" t="s">
        <v>75</v>
      </c>
      <c r="B1" s="51"/>
      <c r="C1" s="51"/>
      <c r="D1" s="51"/>
      <c r="E1" s="51"/>
      <c r="F1" s="70"/>
    </row>
    <row r="2" spans="1:7" ht="51.6" customHeight="1" x14ac:dyDescent="0.2">
      <c r="A2" s="37" t="s">
        <v>25</v>
      </c>
      <c r="B2" s="18" t="s">
        <v>0</v>
      </c>
      <c r="C2" s="17" t="s">
        <v>1</v>
      </c>
      <c r="D2" s="50" t="s">
        <v>24</v>
      </c>
      <c r="E2" s="60" t="s">
        <v>71</v>
      </c>
      <c r="F2" s="59" t="s">
        <v>72</v>
      </c>
    </row>
    <row r="3" spans="1:7" ht="21" customHeight="1" x14ac:dyDescent="0.25">
      <c r="A3" s="38"/>
      <c r="B3" s="23" t="s">
        <v>27</v>
      </c>
      <c r="C3" s="22"/>
      <c r="D3" s="67"/>
      <c r="E3" s="71"/>
      <c r="F3" s="72"/>
    </row>
    <row r="4" spans="1:7" ht="109.5" customHeight="1" x14ac:dyDescent="0.25">
      <c r="A4" s="39"/>
      <c r="B4" s="5" t="s">
        <v>68</v>
      </c>
      <c r="C4" s="4"/>
      <c r="D4" s="64"/>
      <c r="E4" s="58"/>
      <c r="F4" s="57"/>
    </row>
    <row r="5" spans="1:7" ht="110.25" customHeight="1" x14ac:dyDescent="0.25">
      <c r="A5" s="39"/>
      <c r="B5" s="6" t="s">
        <v>69</v>
      </c>
      <c r="C5" s="4"/>
      <c r="D5" s="64"/>
      <c r="E5" s="58"/>
      <c r="F5" s="57"/>
    </row>
    <row r="6" spans="1:7" ht="48.75" customHeight="1" x14ac:dyDescent="0.25">
      <c r="A6" s="39"/>
      <c r="B6" s="5" t="s">
        <v>28</v>
      </c>
      <c r="C6" s="4"/>
      <c r="D6" s="64"/>
      <c r="E6" s="58"/>
      <c r="F6" s="57"/>
    </row>
    <row r="7" spans="1:7" ht="204" customHeight="1" x14ac:dyDescent="0.25">
      <c r="A7" s="39"/>
      <c r="B7" s="7" t="s">
        <v>70</v>
      </c>
      <c r="C7" s="4"/>
      <c r="D7" s="64"/>
      <c r="E7" s="58"/>
      <c r="F7" s="57"/>
    </row>
    <row r="8" spans="1:7" ht="54.75" customHeight="1" x14ac:dyDescent="0.2">
      <c r="A8" s="40">
        <v>1</v>
      </c>
      <c r="B8" s="24" t="s">
        <v>63</v>
      </c>
      <c r="C8" s="25"/>
      <c r="D8" s="68"/>
      <c r="E8" s="71"/>
      <c r="F8" s="72"/>
    </row>
    <row r="9" spans="1:7" ht="51" customHeight="1" x14ac:dyDescent="0.2">
      <c r="A9" s="41" t="s">
        <v>2</v>
      </c>
      <c r="B9" s="9" t="s">
        <v>3</v>
      </c>
      <c r="C9" s="8" t="s">
        <v>66</v>
      </c>
      <c r="D9" s="63">
        <v>4</v>
      </c>
      <c r="E9" s="56"/>
      <c r="F9" s="69">
        <f>ROUND((D9*(100-E9))/100,2)</f>
        <v>4</v>
      </c>
      <c r="G9" s="73" t="s">
        <v>73</v>
      </c>
    </row>
    <row r="10" spans="1:7" ht="18" customHeight="1" x14ac:dyDescent="0.2">
      <c r="A10" s="41" t="s">
        <v>4</v>
      </c>
      <c r="B10" s="9" t="s">
        <v>5</v>
      </c>
      <c r="C10" s="8" t="s">
        <v>66</v>
      </c>
      <c r="D10" s="63">
        <v>4.5</v>
      </c>
      <c r="E10" s="55">
        <f>$E$9</f>
        <v>0</v>
      </c>
      <c r="F10" s="69">
        <f>ROUND((D10*(100-E10))/100,2)</f>
        <v>4.5</v>
      </c>
    </row>
    <row r="11" spans="1:7" ht="30" x14ac:dyDescent="0.2">
      <c r="A11" s="41" t="s">
        <v>30</v>
      </c>
      <c r="B11" s="11" t="s">
        <v>58</v>
      </c>
      <c r="C11" s="8" t="s">
        <v>66</v>
      </c>
      <c r="D11" s="63">
        <v>4.8</v>
      </c>
      <c r="E11" s="55">
        <f t="shared" ref="E11:E43" si="0">$E$9</f>
        <v>0</v>
      </c>
      <c r="F11" s="69">
        <f t="shared" ref="F11:F43" si="1">ROUND((D11*(100-E11))/100,2)</f>
        <v>4.8</v>
      </c>
    </row>
    <row r="12" spans="1:7" ht="30" x14ac:dyDescent="0.2">
      <c r="A12" s="41" t="s">
        <v>31</v>
      </c>
      <c r="B12" s="11" t="s">
        <v>57</v>
      </c>
      <c r="C12" s="8" t="s">
        <v>66</v>
      </c>
      <c r="D12" s="63">
        <v>5.4</v>
      </c>
      <c r="E12" s="55">
        <f t="shared" si="0"/>
        <v>0</v>
      </c>
      <c r="F12" s="69">
        <f t="shared" si="1"/>
        <v>5.4</v>
      </c>
    </row>
    <row r="13" spans="1:7" ht="30" x14ac:dyDescent="0.2">
      <c r="A13" s="41" t="s">
        <v>59</v>
      </c>
      <c r="B13" s="10" t="s">
        <v>52</v>
      </c>
      <c r="C13" s="8" t="s">
        <v>66</v>
      </c>
      <c r="D13" s="63">
        <v>5.4</v>
      </c>
      <c r="E13" s="55">
        <f t="shared" si="0"/>
        <v>0</v>
      </c>
      <c r="F13" s="69">
        <f t="shared" si="1"/>
        <v>5.4</v>
      </c>
    </row>
    <row r="14" spans="1:7" ht="30" x14ac:dyDescent="0.2">
      <c r="A14" s="41" t="s">
        <v>60</v>
      </c>
      <c r="B14" s="11" t="s">
        <v>51</v>
      </c>
      <c r="C14" s="8" t="s">
        <v>66</v>
      </c>
      <c r="D14" s="63">
        <v>6.08</v>
      </c>
      <c r="E14" s="55">
        <f t="shared" si="0"/>
        <v>0</v>
      </c>
      <c r="F14" s="69">
        <f t="shared" si="1"/>
        <v>6.08</v>
      </c>
    </row>
    <row r="15" spans="1:7" ht="27.75" customHeight="1" x14ac:dyDescent="0.2">
      <c r="A15" s="42" t="s">
        <v>6</v>
      </c>
      <c r="B15" s="26" t="s">
        <v>39</v>
      </c>
      <c r="C15" s="25"/>
      <c r="D15" s="68"/>
      <c r="E15" s="54"/>
      <c r="F15" s="66"/>
    </row>
    <row r="16" spans="1:7" ht="16.5" customHeight="1" x14ac:dyDescent="0.2">
      <c r="A16" s="41" t="s">
        <v>8</v>
      </c>
      <c r="B16" s="9" t="s">
        <v>3</v>
      </c>
      <c r="C16" s="8" t="s">
        <v>66</v>
      </c>
      <c r="D16" s="63">
        <v>4.5</v>
      </c>
      <c r="E16" s="55">
        <f t="shared" si="0"/>
        <v>0</v>
      </c>
      <c r="F16" s="69">
        <f t="shared" si="1"/>
        <v>4.5</v>
      </c>
    </row>
    <row r="17" spans="1:6" ht="19.5" customHeight="1" x14ac:dyDescent="0.2">
      <c r="A17" s="41" t="s">
        <v>9</v>
      </c>
      <c r="B17" s="9" t="s">
        <v>5</v>
      </c>
      <c r="C17" s="8" t="s">
        <v>66</v>
      </c>
      <c r="D17" s="63">
        <v>5</v>
      </c>
      <c r="E17" s="55">
        <f t="shared" si="0"/>
        <v>0</v>
      </c>
      <c r="F17" s="69">
        <f t="shared" si="1"/>
        <v>5</v>
      </c>
    </row>
    <row r="18" spans="1:6" ht="30" x14ac:dyDescent="0.2">
      <c r="A18" s="41" t="s">
        <v>32</v>
      </c>
      <c r="B18" s="11" t="s">
        <v>58</v>
      </c>
      <c r="C18" s="8" t="s">
        <v>66</v>
      </c>
      <c r="D18" s="63">
        <v>5.4</v>
      </c>
      <c r="E18" s="55">
        <f t="shared" si="0"/>
        <v>0</v>
      </c>
      <c r="F18" s="69">
        <f t="shared" si="1"/>
        <v>5.4</v>
      </c>
    </row>
    <row r="19" spans="1:6" ht="30" x14ac:dyDescent="0.2">
      <c r="A19" s="41" t="s">
        <v>33</v>
      </c>
      <c r="B19" s="11" t="s">
        <v>57</v>
      </c>
      <c r="C19" s="8" t="s">
        <v>66</v>
      </c>
      <c r="D19" s="63">
        <v>6</v>
      </c>
      <c r="E19" s="55">
        <f t="shared" si="0"/>
        <v>0</v>
      </c>
      <c r="F19" s="69">
        <f t="shared" si="1"/>
        <v>6</v>
      </c>
    </row>
    <row r="20" spans="1:6" ht="30" x14ac:dyDescent="0.2">
      <c r="A20" s="41" t="s">
        <v>55</v>
      </c>
      <c r="B20" s="10" t="s">
        <v>52</v>
      </c>
      <c r="C20" s="8" t="s">
        <v>66</v>
      </c>
      <c r="D20" s="63">
        <v>6.08</v>
      </c>
      <c r="E20" s="55">
        <f t="shared" si="0"/>
        <v>0</v>
      </c>
      <c r="F20" s="69">
        <f t="shared" si="1"/>
        <v>6.08</v>
      </c>
    </row>
    <row r="21" spans="1:6" ht="30" x14ac:dyDescent="0.2">
      <c r="A21" s="41" t="s">
        <v>56</v>
      </c>
      <c r="B21" s="11" t="s">
        <v>51</v>
      </c>
      <c r="C21" s="8" t="s">
        <v>66</v>
      </c>
      <c r="D21" s="63">
        <v>6.75</v>
      </c>
      <c r="E21" s="55">
        <f t="shared" si="0"/>
        <v>0</v>
      </c>
      <c r="F21" s="69">
        <f t="shared" si="1"/>
        <v>6.75</v>
      </c>
    </row>
    <row r="22" spans="1:6" ht="29.25" customHeight="1" x14ac:dyDescent="0.2">
      <c r="A22" s="42" t="s">
        <v>10</v>
      </c>
      <c r="B22" s="26" t="s">
        <v>7</v>
      </c>
      <c r="C22" s="25"/>
      <c r="D22" s="68"/>
      <c r="E22" s="54"/>
      <c r="F22" s="66"/>
    </row>
    <row r="23" spans="1:6" ht="16.5" customHeight="1" x14ac:dyDescent="0.2">
      <c r="A23" s="41" t="s">
        <v>11</v>
      </c>
      <c r="B23" s="9" t="s">
        <v>3</v>
      </c>
      <c r="C23" s="8" t="s">
        <v>66</v>
      </c>
      <c r="D23" s="63">
        <v>5.4</v>
      </c>
      <c r="E23" s="55">
        <f t="shared" si="0"/>
        <v>0</v>
      </c>
      <c r="F23" s="69">
        <f t="shared" si="1"/>
        <v>5.4</v>
      </c>
    </row>
    <row r="24" spans="1:6" ht="19.5" customHeight="1" x14ac:dyDescent="0.2">
      <c r="A24" s="41" t="s">
        <v>12</v>
      </c>
      <c r="B24" s="9" t="s">
        <v>5</v>
      </c>
      <c r="C24" s="8" t="s">
        <v>66</v>
      </c>
      <c r="D24" s="63">
        <v>6.4</v>
      </c>
      <c r="E24" s="55">
        <f t="shared" si="0"/>
        <v>0</v>
      </c>
      <c r="F24" s="69">
        <f t="shared" si="1"/>
        <v>6.4</v>
      </c>
    </row>
    <row r="25" spans="1:6" ht="30" x14ac:dyDescent="0.2">
      <c r="A25" s="41" t="s">
        <v>34</v>
      </c>
      <c r="B25" s="11" t="s">
        <v>58</v>
      </c>
      <c r="C25" s="8" t="s">
        <v>66</v>
      </c>
      <c r="D25" s="63">
        <v>6.48</v>
      </c>
      <c r="E25" s="55">
        <f t="shared" si="0"/>
        <v>0</v>
      </c>
      <c r="F25" s="69">
        <f t="shared" si="1"/>
        <v>6.48</v>
      </c>
    </row>
    <row r="26" spans="1:6" ht="30" x14ac:dyDescent="0.2">
      <c r="A26" s="41" t="s">
        <v>35</v>
      </c>
      <c r="B26" s="11" t="s">
        <v>57</v>
      </c>
      <c r="C26" s="8" t="s">
        <v>66</v>
      </c>
      <c r="D26" s="63">
        <v>7.68</v>
      </c>
      <c r="E26" s="55">
        <f t="shared" si="0"/>
        <v>0</v>
      </c>
      <c r="F26" s="69">
        <f t="shared" si="1"/>
        <v>7.68</v>
      </c>
    </row>
    <row r="27" spans="1:6" ht="30" x14ac:dyDescent="0.2">
      <c r="A27" s="41" t="s">
        <v>53</v>
      </c>
      <c r="B27" s="10" t="s">
        <v>52</v>
      </c>
      <c r="C27" s="8" t="s">
        <v>66</v>
      </c>
      <c r="D27" s="63">
        <v>7.29</v>
      </c>
      <c r="E27" s="55">
        <f t="shared" si="0"/>
        <v>0</v>
      </c>
      <c r="F27" s="69">
        <f t="shared" si="1"/>
        <v>7.29</v>
      </c>
    </row>
    <row r="28" spans="1:6" ht="30" x14ac:dyDescent="0.2">
      <c r="A28" s="41" t="s">
        <v>54</v>
      </c>
      <c r="B28" s="11" t="s">
        <v>51</v>
      </c>
      <c r="C28" s="8" t="s">
        <v>66</v>
      </c>
      <c r="D28" s="63">
        <v>8.64</v>
      </c>
      <c r="E28" s="55">
        <f t="shared" si="0"/>
        <v>0</v>
      </c>
      <c r="F28" s="69">
        <f t="shared" si="1"/>
        <v>8.64</v>
      </c>
    </row>
    <row r="29" spans="1:6" ht="28.5" customHeight="1" x14ac:dyDescent="0.2">
      <c r="A29" s="42" t="s">
        <v>13</v>
      </c>
      <c r="B29" s="27" t="s">
        <v>43</v>
      </c>
      <c r="C29" s="25"/>
      <c r="D29" s="68"/>
      <c r="E29" s="54"/>
      <c r="F29" s="66"/>
    </row>
    <row r="30" spans="1:6" ht="30" x14ac:dyDescent="0.2">
      <c r="A30" s="41" t="s">
        <v>14</v>
      </c>
      <c r="B30" s="12" t="s">
        <v>42</v>
      </c>
      <c r="C30" s="8" t="s">
        <v>65</v>
      </c>
      <c r="D30" s="63">
        <v>250</v>
      </c>
      <c r="E30" s="55">
        <f t="shared" si="0"/>
        <v>0</v>
      </c>
      <c r="F30" s="69">
        <f t="shared" si="1"/>
        <v>250</v>
      </c>
    </row>
    <row r="31" spans="1:6" ht="46.5" x14ac:dyDescent="0.2">
      <c r="A31" s="41" t="s">
        <v>15</v>
      </c>
      <c r="B31" s="12" t="s">
        <v>48</v>
      </c>
      <c r="C31" s="8" t="s">
        <v>65</v>
      </c>
      <c r="D31" s="63">
        <v>300</v>
      </c>
      <c r="E31" s="55">
        <f t="shared" si="0"/>
        <v>0</v>
      </c>
      <c r="F31" s="69">
        <f t="shared" si="1"/>
        <v>300</v>
      </c>
    </row>
    <row r="32" spans="1:6" ht="46.5" x14ac:dyDescent="0.2">
      <c r="A32" s="41" t="s">
        <v>16</v>
      </c>
      <c r="B32" s="12" t="s">
        <v>49</v>
      </c>
      <c r="C32" s="8" t="s">
        <v>65</v>
      </c>
      <c r="D32" s="63">
        <v>337.5</v>
      </c>
      <c r="E32" s="55">
        <f t="shared" si="0"/>
        <v>0</v>
      </c>
      <c r="F32" s="69">
        <f t="shared" si="1"/>
        <v>337.5</v>
      </c>
    </row>
    <row r="33" spans="1:6" ht="30" x14ac:dyDescent="0.2">
      <c r="A33" s="41" t="s">
        <v>36</v>
      </c>
      <c r="B33" s="12" t="s">
        <v>44</v>
      </c>
      <c r="C33" s="8" t="s">
        <v>65</v>
      </c>
      <c r="D33" s="63">
        <v>150</v>
      </c>
      <c r="E33" s="55">
        <f t="shared" si="0"/>
        <v>0</v>
      </c>
      <c r="F33" s="69">
        <f t="shared" si="1"/>
        <v>150</v>
      </c>
    </row>
    <row r="34" spans="1:6" ht="46.5" x14ac:dyDescent="0.2">
      <c r="A34" s="41" t="s">
        <v>37</v>
      </c>
      <c r="B34" s="12" t="s">
        <v>47</v>
      </c>
      <c r="C34" s="8" t="s">
        <v>65</v>
      </c>
      <c r="D34" s="63">
        <v>180</v>
      </c>
      <c r="E34" s="55">
        <f t="shared" si="0"/>
        <v>0</v>
      </c>
      <c r="F34" s="69">
        <f t="shared" si="1"/>
        <v>180</v>
      </c>
    </row>
    <row r="35" spans="1:6" ht="61.5" x14ac:dyDescent="0.2">
      <c r="A35" s="41" t="s">
        <v>38</v>
      </c>
      <c r="B35" s="12" t="s">
        <v>50</v>
      </c>
      <c r="C35" s="8" t="s">
        <v>65</v>
      </c>
      <c r="D35" s="63">
        <v>202.5</v>
      </c>
      <c r="E35" s="55">
        <f t="shared" si="0"/>
        <v>0</v>
      </c>
      <c r="F35" s="69">
        <f t="shared" si="1"/>
        <v>202.5</v>
      </c>
    </row>
    <row r="36" spans="1:6" ht="25.5" customHeight="1" x14ac:dyDescent="0.2">
      <c r="A36" s="43" t="s">
        <v>17</v>
      </c>
      <c r="B36" s="28" t="s">
        <v>29</v>
      </c>
      <c r="C36" s="25"/>
      <c r="D36" s="68"/>
      <c r="E36" s="54"/>
      <c r="F36" s="66"/>
    </row>
    <row r="37" spans="1:6" ht="31.5" customHeight="1" x14ac:dyDescent="0.2">
      <c r="A37" s="44" t="s">
        <v>18</v>
      </c>
      <c r="B37" s="14" t="s">
        <v>67</v>
      </c>
      <c r="C37" s="13" t="s">
        <v>21</v>
      </c>
      <c r="D37" s="63">
        <v>50</v>
      </c>
      <c r="E37" s="55">
        <f t="shared" si="0"/>
        <v>0</v>
      </c>
      <c r="F37" s="69">
        <f t="shared" si="1"/>
        <v>50</v>
      </c>
    </row>
    <row r="38" spans="1:6" ht="19.5" customHeight="1" x14ac:dyDescent="0.2">
      <c r="A38" s="44" t="s">
        <v>19</v>
      </c>
      <c r="B38" s="15" t="s">
        <v>26</v>
      </c>
      <c r="C38" s="13" t="s">
        <v>21</v>
      </c>
      <c r="D38" s="63">
        <v>20</v>
      </c>
      <c r="E38" s="55">
        <f t="shared" si="0"/>
        <v>0</v>
      </c>
      <c r="F38" s="69">
        <f t="shared" si="1"/>
        <v>20</v>
      </c>
    </row>
    <row r="39" spans="1:6" ht="18.75" customHeight="1" x14ac:dyDescent="0.2">
      <c r="A39" s="44" t="s">
        <v>20</v>
      </c>
      <c r="B39" s="16" t="s">
        <v>23</v>
      </c>
      <c r="C39" s="13" t="s">
        <v>21</v>
      </c>
      <c r="D39" s="63">
        <v>50</v>
      </c>
      <c r="E39" s="55">
        <f t="shared" si="0"/>
        <v>0</v>
      </c>
      <c r="F39" s="69">
        <f t="shared" si="1"/>
        <v>50</v>
      </c>
    </row>
    <row r="40" spans="1:6" ht="34.5" customHeight="1" x14ac:dyDescent="0.2">
      <c r="A40" s="43" t="s">
        <v>40</v>
      </c>
      <c r="B40" s="30" t="s">
        <v>62</v>
      </c>
      <c r="C40" s="29"/>
      <c r="D40" s="68"/>
      <c r="E40" s="54"/>
      <c r="F40" s="66"/>
    </row>
    <row r="41" spans="1:6" ht="30" x14ac:dyDescent="0.2">
      <c r="A41" s="44" t="s">
        <v>41</v>
      </c>
      <c r="B41" s="16" t="s">
        <v>64</v>
      </c>
      <c r="C41" s="8" t="s">
        <v>65</v>
      </c>
      <c r="D41" s="63">
        <v>60</v>
      </c>
      <c r="E41" s="55">
        <f t="shared" si="0"/>
        <v>0</v>
      </c>
      <c r="F41" s="69">
        <f t="shared" si="1"/>
        <v>60</v>
      </c>
    </row>
    <row r="42" spans="1:6" ht="21" customHeight="1" x14ac:dyDescent="0.25">
      <c r="A42" s="45" t="s">
        <v>45</v>
      </c>
      <c r="B42" s="31" t="s">
        <v>22</v>
      </c>
      <c r="C42" s="32"/>
      <c r="D42" s="62"/>
      <c r="E42" s="54"/>
      <c r="F42" s="66"/>
    </row>
    <row r="43" spans="1:6" ht="19.5" customHeight="1" thickBot="1" x14ac:dyDescent="0.25">
      <c r="A43" s="46" t="s">
        <v>46</v>
      </c>
      <c r="B43" s="47" t="s">
        <v>61</v>
      </c>
      <c r="C43" s="48" t="s">
        <v>21</v>
      </c>
      <c r="D43" s="61">
        <v>200</v>
      </c>
      <c r="E43" s="53">
        <f t="shared" si="0"/>
        <v>0</v>
      </c>
      <c r="F43" s="52">
        <f t="shared" si="1"/>
        <v>200</v>
      </c>
    </row>
    <row r="44" spans="1:6" ht="48.75" customHeight="1" x14ac:dyDescent="0.2">
      <c r="A44" s="19"/>
      <c r="B44" s="65" t="s">
        <v>74</v>
      </c>
      <c r="C44" s="3"/>
      <c r="D44" s="33"/>
    </row>
    <row r="45" spans="1:6" ht="15" x14ac:dyDescent="0.2">
      <c r="A45" s="19"/>
      <c r="B45" s="3"/>
      <c r="C45" s="3"/>
      <c r="D45" s="34"/>
    </row>
    <row r="46" spans="1:6" ht="15" x14ac:dyDescent="0.2">
      <c r="A46" s="20"/>
      <c r="B46" s="2"/>
      <c r="C46" s="2"/>
      <c r="D46" s="35"/>
    </row>
    <row r="47" spans="1:6" ht="15" x14ac:dyDescent="0.2">
      <c r="A47" s="20"/>
      <c r="B47" s="2"/>
      <c r="C47" s="2"/>
      <c r="D47" s="35"/>
    </row>
    <row r="48" spans="1:6" ht="15" x14ac:dyDescent="0.2">
      <c r="A48" s="20"/>
      <c r="B48" s="2"/>
      <c r="C48" s="2"/>
      <c r="D48" s="35"/>
    </row>
    <row r="49" spans="1:4" ht="15" x14ac:dyDescent="0.2">
      <c r="A49" s="20"/>
      <c r="B49" s="2"/>
      <c r="C49" s="2"/>
      <c r="D49" s="35"/>
    </row>
    <row r="50" spans="1:4" ht="15" x14ac:dyDescent="0.2">
      <c r="A50" s="20"/>
      <c r="B50" s="2"/>
      <c r="C50" s="2"/>
      <c r="D50" s="35"/>
    </row>
  </sheetData>
  <mergeCells count="1">
    <mergeCell ref="A1:F1"/>
  </mergeCells>
  <pageMargins left="0.39370078740157483" right="0" top="0.39370078740157483" bottom="0.39370078740157483" header="0" footer="0"/>
  <pageSetup paperSize="9" scale="60" orientation="portrait" r:id="rId1"/>
  <headerFooter alignWithMargins="0">
    <oddFooter>&amp;L&amp;8ANEXO V&amp;C&amp;8AQUISIÇÃO DE SERVIÇOS N.º 9/AQS/DMMC/DS/2022&amp;R&amp;8Pág.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Anexo V</vt:lpstr>
      <vt:lpstr>'Anexo V'!Títulos_de_Impressão</vt:lpstr>
    </vt:vector>
  </TitlesOfParts>
  <Company>C.M.Lisboa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joao.carmo</dc:creator>
  <cp:lastModifiedBy>Paula Carvalho (DMMC)</cp:lastModifiedBy>
  <cp:lastPrinted>2022-05-19T11:50:16Z</cp:lastPrinted>
  <dcterms:created xsi:type="dcterms:W3CDTF">2013-06-04T11:22:24Z</dcterms:created>
  <dcterms:modified xsi:type="dcterms:W3CDTF">2022-05-19T11:50:32Z</dcterms:modified>
</cp:coreProperties>
</file>